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9330"/>
  </bookViews>
  <sheets>
    <sheet name="428 - (115н) Отчет  об исполне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7" i="1"/>
  <c r="C97"/>
  <c r="C13"/>
  <c r="G12" l="1"/>
  <c r="F12"/>
  <c r="E97"/>
  <c r="E95"/>
  <c r="E90"/>
  <c r="E85"/>
  <c r="E82"/>
  <c r="E75"/>
  <c r="E72"/>
  <c r="E69"/>
  <c r="E66"/>
  <c r="E59"/>
  <c r="E51"/>
  <c r="E50" s="1"/>
  <c r="E47"/>
  <c r="E35"/>
  <c r="E32"/>
  <c r="E29"/>
  <c r="E27"/>
  <c r="E25"/>
  <c r="E23"/>
  <c r="E21"/>
  <c r="E13"/>
  <c r="E10" l="1"/>
  <c r="E9" s="1"/>
  <c r="E58"/>
  <c r="D66"/>
  <c r="C66"/>
  <c r="D90" l="1"/>
  <c r="C90"/>
  <c r="D23"/>
  <c r="D35" l="1"/>
  <c r="D13"/>
  <c r="D59"/>
  <c r="C35" l="1"/>
  <c r="G36" l="1"/>
  <c r="F36"/>
  <c r="C75" l="1"/>
  <c r="C59"/>
  <c r="D29"/>
  <c r="C29"/>
  <c r="G15" l="1"/>
  <c r="G22"/>
  <c r="G26"/>
  <c r="G28"/>
  <c r="G30"/>
  <c r="G31"/>
  <c r="G34"/>
  <c r="G38"/>
  <c r="G40"/>
  <c r="G42"/>
  <c r="G43"/>
  <c r="G44"/>
  <c r="G45"/>
  <c r="G46"/>
  <c r="G48"/>
  <c r="G52"/>
  <c r="G54"/>
  <c r="G56"/>
  <c r="G57"/>
  <c r="G60"/>
  <c r="G61"/>
  <c r="G63"/>
  <c r="G65"/>
  <c r="G67"/>
  <c r="G70"/>
  <c r="G71"/>
  <c r="G73"/>
  <c r="G74"/>
  <c r="G76"/>
  <c r="G77"/>
  <c r="G78"/>
  <c r="G80"/>
  <c r="G81"/>
  <c r="G83"/>
  <c r="G84"/>
  <c r="G86"/>
  <c r="G87"/>
  <c r="G88"/>
  <c r="G89"/>
  <c r="G91"/>
  <c r="G92"/>
  <c r="G94"/>
  <c r="G96"/>
  <c r="G98"/>
  <c r="F16"/>
  <c r="F17"/>
  <c r="F18"/>
  <c r="F19"/>
  <c r="F22"/>
  <c r="F26"/>
  <c r="F28"/>
  <c r="F30"/>
  <c r="F33"/>
  <c r="F34"/>
  <c r="F42"/>
  <c r="F43"/>
  <c r="F44"/>
  <c r="F45"/>
  <c r="F46"/>
  <c r="F52"/>
  <c r="F53"/>
  <c r="F54"/>
  <c r="F55"/>
  <c r="F56"/>
  <c r="F57"/>
  <c r="F60"/>
  <c r="F61"/>
  <c r="F63"/>
  <c r="F64"/>
  <c r="F65"/>
  <c r="F67"/>
  <c r="F70"/>
  <c r="F71"/>
  <c r="F73"/>
  <c r="F74"/>
  <c r="F76"/>
  <c r="F77"/>
  <c r="F78"/>
  <c r="F79"/>
  <c r="F80"/>
  <c r="F81"/>
  <c r="F83"/>
  <c r="F84"/>
  <c r="F86"/>
  <c r="F87"/>
  <c r="F88"/>
  <c r="F89"/>
  <c r="F91"/>
  <c r="F92"/>
  <c r="F94"/>
  <c r="F96"/>
  <c r="F98"/>
  <c r="G13" l="1"/>
  <c r="C21"/>
  <c r="C25"/>
  <c r="C27"/>
  <c r="F29"/>
  <c r="G29"/>
  <c r="C32"/>
  <c r="D32"/>
  <c r="G32" s="1"/>
  <c r="C47"/>
  <c r="C51"/>
  <c r="C50" s="1"/>
  <c r="D51"/>
  <c r="D50" s="1"/>
  <c r="D47"/>
  <c r="G47" s="1"/>
  <c r="D27"/>
  <c r="G27" s="1"/>
  <c r="D25"/>
  <c r="G25" s="1"/>
  <c r="D21"/>
  <c r="D10" l="1"/>
  <c r="C10"/>
  <c r="F27"/>
  <c r="G21"/>
  <c r="G66"/>
  <c r="G50"/>
  <c r="G51"/>
  <c r="F35"/>
  <c r="G35"/>
  <c r="F32"/>
  <c r="F25"/>
  <c r="F21"/>
  <c r="F13"/>
  <c r="F51"/>
  <c r="G97"/>
  <c r="D95"/>
  <c r="G95" s="1"/>
  <c r="C95"/>
  <c r="G90"/>
  <c r="D85"/>
  <c r="G85" s="1"/>
  <c r="C85"/>
  <c r="D82"/>
  <c r="G82" s="1"/>
  <c r="C82"/>
  <c r="D75"/>
  <c r="G75" s="1"/>
  <c r="D72"/>
  <c r="G72" s="1"/>
  <c r="C72"/>
  <c r="D69"/>
  <c r="G69" s="1"/>
  <c r="C69"/>
  <c r="F59"/>
  <c r="G10" l="1"/>
  <c r="F10"/>
  <c r="C9"/>
  <c r="F72"/>
  <c r="F97"/>
  <c r="F90"/>
  <c r="F82"/>
  <c r="F95"/>
  <c r="F85"/>
  <c r="F75"/>
  <c r="F69"/>
  <c r="F66"/>
  <c r="G59"/>
  <c r="F50"/>
  <c r="D9"/>
  <c r="G9" s="1"/>
  <c r="D58"/>
  <c r="G58" s="1"/>
  <c r="C58"/>
  <c r="F58" l="1"/>
  <c r="F9"/>
</calcChain>
</file>

<file path=xl/sharedStrings.xml><?xml version="1.0" encoding="utf-8"?>
<sst xmlns="http://schemas.openxmlformats.org/spreadsheetml/2006/main" count="196" uniqueCount="194">
  <si>
    <t>Наименование показателя</t>
  </si>
  <si>
    <t>Код дохода по КД</t>
  </si>
  <si>
    <t>Доходы бюджета - Всего</t>
  </si>
  <si>
    <t>НАЛОГИ НА ПРИБЫЛЬ, ДОХОДЫ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</si>
  <si>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</si>
  <si>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</si>
  <si>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</si>
  <si>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</si>
  <si>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</si>
  <si>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</si>
  <si>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</si>
  <si>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</si>
  <si>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</si>
  <si>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</si>
  <si>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</si>
  <si>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</si>
  <si>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</si>
  <si>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</si>
  <si>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</si>
  <si>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</si>
  <si>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</si>
  <si>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</si>
  <si>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</si>
  <si>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</si>
  <si>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</si>
  <si>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</si>
  <si>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</si>
  <si>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Расходы бюджета - ИТОГО</t>
  </si>
  <si>
    <t>000  9600  0000000  000  000</t>
  </si>
  <si>
    <t>Общегосударственные вопросы</t>
  </si>
  <si>
    <t>000  0100  0000000  000  000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</si>
  <si>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</si>
  <si>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000  0103  0000000  000  000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</si>
  <si>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</si>
  <si>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000  0104  0000000  000  000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</si>
  <si>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</si>
  <si>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000  0106  0000000  000  000</t>
  </si>
  <si>
    <t>Другие общегосударственные вопросы</t>
  </si>
  <si>
    <t>000  0113  0000000  000  000</t>
  </si>
  <si>
    <t>Национальная экономика</t>
  </si>
  <si>
    <t>000  0400  0000000  000  000</t>
  </si>
  <si>
    <t>Сельское хозяйство и рыболовство</t>
  </si>
  <si>
    <t>000  0405  0000000  000  000</t>
  </si>
  <si>
    <t>Другие вопросы в области национальной экономики</t>
  </si>
  <si>
    <t>000  0412  0000000  000  000</t>
  </si>
  <si>
    <t>Образование</t>
  </si>
  <si>
    <t>000  0700  0000000  000  000</t>
  </si>
  <si>
    <t>Общее образование</t>
  </si>
  <si>
    <t>000  0702  0000000  000  000</t>
  </si>
  <si>
    <t>Молодежная политика и оздоровление детей</t>
  </si>
  <si>
    <t>000  0707  0000000  000  000</t>
  </si>
  <si>
    <t>Другие вопросы в области образования</t>
  </si>
  <si>
    <t>000  0709  0000000  000  000</t>
  </si>
  <si>
    <t>Культура, кинематография</t>
  </si>
  <si>
    <t>000  0800  0000000  000  000</t>
  </si>
  <si>
    <t>Другие вопросы в области культуры, кинематографии</t>
  </si>
  <si>
    <t>000  0804  0000000  000  000</t>
  </si>
  <si>
    <t>Социальная политика</t>
  </si>
  <si>
    <t>000  1000  0000000  000  000</t>
  </si>
  <si>
    <t>Пенсионное обеспечение</t>
  </si>
  <si>
    <t>000  1001  0000000  000  000</t>
  </si>
  <si>
    <t>Охрана семьи и детства</t>
  </si>
  <si>
    <t>000  1004  0000000  000  000</t>
  </si>
  <si>
    <t>Средства массовой информации</t>
  </si>
  <si>
    <t>000  1200  0000000  000  000</t>
  </si>
  <si>
    <t>Межбюджетные трансферты общего характера бюджетам субъектов Российской Федерации и муниципальных образований</t>
  </si>
  <si>
    <t>000  1400  0000000  000  000</t>
  </si>
  <si>
    <t>Денежные взыскания (штрафы) за правонарушения в области дорожного движения</t>
  </si>
  <si>
    <t xml:space="preserve">приложение </t>
  </si>
  <si>
    <t>к Постановлению местной администрации</t>
  </si>
  <si>
    <t xml:space="preserve">Зольского муниципального райрна </t>
  </si>
  <si>
    <t>от                                        2012</t>
  </si>
  <si>
    <t>Прочие налоги и сборы (по отмененным местным налогам и сборам)</t>
  </si>
  <si>
    <t>Плата за негативное воздействие на окружающую среду</t>
  </si>
  <si>
    <t>Доходы от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</si>
  <si>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</si>
  <si>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</si>
  <si>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</si>
  <si>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Иные межбюджетные трансферты</t>
  </si>
  <si>
    <t>Резервные фонды</t>
  </si>
  <si>
    <t>Жилищно-коммунальное хозяйство</t>
  </si>
  <si>
    <t>Жилищное хозяйство</t>
  </si>
  <si>
    <t>Культура</t>
  </si>
  <si>
    <t>Физическая культура и спорт</t>
  </si>
  <si>
    <t>000 8 50 00000 00 0000 000</t>
  </si>
  <si>
    <t>000 1 00 00000 00 0000 000</t>
  </si>
  <si>
    <t>000 1 01 00000 00 0000 000</t>
  </si>
  <si>
    <t>000 1 05 00000 00 0000 000</t>
  </si>
  <si>
    <t>000 1 05 02000 02 0000 110</t>
  </si>
  <si>
    <t>000 1 05 03000 01 0000 110</t>
  </si>
  <si>
    <t>000 1 08 00000 00 0000 000</t>
  </si>
  <si>
    <t>000 1 08 03000 01 0000 110</t>
  </si>
  <si>
    <t>000 1 09 00000 00 0000 000</t>
  </si>
  <si>
    <t>000 1 09 07000 00 0000 110</t>
  </si>
  <si>
    <t>000 1 11 00000 00 0000 000</t>
  </si>
  <si>
    <t>000 1 11 05000 00 0000 120</t>
  </si>
  <si>
    <t>000 1 12 00000 00 0000 000</t>
  </si>
  <si>
    <t>000 1 12 01000 01 0000 120</t>
  </si>
  <si>
    <t>000 1 13 00000 00 0000 000</t>
  </si>
  <si>
    <t>000 1 13 02000 00 0000 130</t>
  </si>
  <si>
    <t>000 1 14 00000 00 0000 000</t>
  </si>
  <si>
    <t>000 1 14 02000 00 0000 000</t>
  </si>
  <si>
    <t>000 1 14 06000 00 0000 430</t>
  </si>
  <si>
    <t>000 1 16 00000 00 0000 000</t>
  </si>
  <si>
    <t>000 1 16 03000 00 0000 140</t>
  </si>
  <si>
    <t>000 1 16 08000 01 0000 140</t>
  </si>
  <si>
    <t>000 1 16 25000 00 0000 140</t>
  </si>
  <si>
    <t>000 1 16 28000 01 0000 140</t>
  </si>
  <si>
    <t>000 1 16 30000 01 0000 140</t>
  </si>
  <si>
    <t>000 1 16 43000 01 0000 140</t>
  </si>
  <si>
    <t>000 1 16 90000 00 0000 140</t>
  </si>
  <si>
    <t>000 1 17 00000 00 0000 000</t>
  </si>
  <si>
    <t>000 1 17 01000 00 0000 180</t>
  </si>
  <si>
    <t>000 2 00 00000 00 0000 000</t>
  </si>
  <si>
    <t>000 2 02 00000 00 0000 000</t>
  </si>
  <si>
    <t>000 2 19 00000 00 0000 000</t>
  </si>
  <si>
    <t>000  0111  0000000  000  000</t>
  </si>
  <si>
    <t>000  0300  0000000  000  000</t>
  </si>
  <si>
    <t>000  0314  0000000  000  000</t>
  </si>
  <si>
    <t>000  0500  0000000  000  000</t>
  </si>
  <si>
    <t>000  0505  0000000  000  000</t>
  </si>
  <si>
    <t>000  0701  0000000  000  000</t>
  </si>
  <si>
    <t>000 0801 0000000  000 000</t>
  </si>
  <si>
    <t>000  1006  0000000  000  200</t>
  </si>
  <si>
    <t>000  1100  0000000  000  000</t>
  </si>
  <si>
    <t>000  1102 0000000  000  000</t>
  </si>
  <si>
    <t>000  1105 0000000  000  000</t>
  </si>
  <si>
    <t>000  1202  0000000  000  000</t>
  </si>
  <si>
    <t>000  1401  0000000  000  000</t>
  </si>
  <si>
    <t>000  0501  0000000  000  000</t>
  </si>
  <si>
    <t>000  1101  0000000  000  000</t>
  </si>
  <si>
    <t xml:space="preserve">Физическая культура </t>
  </si>
  <si>
    <t>Дошкольное образование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</si>
  <si>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</si>
  <si>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</si>
  <si>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</si>
  <si>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</si>
  <si>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</si>
  <si>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</si>
  <si>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НАЛОГОВЫЕ И НЕНАЛОГОВЫЕ ДОХОДЫ</t>
  </si>
  <si>
    <t>000  1003  0000000  000  000</t>
  </si>
  <si>
    <t>НАЛОГИ НА ИМУЩЕСТВО</t>
  </si>
  <si>
    <t>000 1 06 00000 00 0000 000</t>
  </si>
  <si>
    <t>Доходы от оказания платных услуг (работ)</t>
  </si>
  <si>
    <t>000 1 13 01000 00 0000 130</t>
  </si>
  <si>
    <t>Прочие неналоговые доходы</t>
  </si>
  <si>
    <t>000 1 17 05000 00 0000 180</t>
  </si>
  <si>
    <t>Другие вопросы в области жилищно-коммунального хозяйства</t>
  </si>
  <si>
    <t>Социальное обеспечение населения</t>
  </si>
  <si>
    <t>Другие вопросы в области социальной политики</t>
  </si>
  <si>
    <t>Налог на имущество физических лиц</t>
  </si>
  <si>
    <t>Земельный налог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</si>
  <si>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</si>
  <si>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</si>
  <si>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</si>
  <si>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000 1 06 01000 00 0000 110</t>
  </si>
  <si>
    <t>000 1 06 06000 00 0000 110</t>
  </si>
  <si>
    <t>000 2 02 10000 00 0000 151</t>
  </si>
  <si>
    <t>000 2 02 20000 00 0000 151</t>
  </si>
  <si>
    <t>000 2 02 30000 00 0000 151</t>
  </si>
  <si>
    <t>000 2 02 40000 00 0000 151</t>
  </si>
  <si>
    <t>000  0703  0000000  000  000</t>
  </si>
  <si>
    <t>000  0705  0000000  000  000</t>
  </si>
  <si>
    <t>Дополнительное образование детей</t>
  </si>
  <si>
    <t>Профессиональная подготовка, переподготовка и повышение квалификации</t>
  </si>
  <si>
    <t>к постановлению местной администрации</t>
  </si>
  <si>
    <t>000 1 16 06000 01 0000 140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</si>
  <si>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</si>
  <si>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000 1 05 04000 01 0000 110</t>
  </si>
  <si>
    <t>000 1 16 01000 00 0000 140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</si>
  <si>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</si>
  <si>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</si>
  <si>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</si>
  <si>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</si>
  <si>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000  0105  0000000  000  000</t>
  </si>
  <si>
    <t>Судебная система</t>
  </si>
  <si>
    <t>000  0310  0000000  000  000</t>
  </si>
  <si>
    <t>000 1 05 01000 02 0000 110</t>
  </si>
  <si>
    <t>Налог, взимаемый с налогоплательщиков, выбравших в качестве объекта налогообложения доходы</t>
  </si>
  <si>
    <t>000 1 1610100 01 0000 140</t>
  </si>
  <si>
    <t>к факту 2023</t>
  </si>
  <si>
    <t>000 1 01 02000 00 0000 110</t>
  </si>
  <si>
    <t>000  1103 0000000  000  000</t>
  </si>
  <si>
    <t>Спорт высших  достижений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</si>
  <si>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</si>
  <si>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Исполнено по бюджетам муниципальных районов за 1 полугодие 2023</t>
  </si>
  <si>
    <t>Отчет об исполнении местного бюджета Зольского муниципального района за 1 полугодие  2024 года</t>
  </si>
  <si>
    <t>Утверждено бюджеты муниципальных районов на 2024</t>
  </si>
  <si>
    <t>Исполнено по бюджетам муниципальных районов за 1 полугодие 2024</t>
  </si>
  <si>
    <t>к уточн плану 2024</t>
  </si>
  <si>
    <t>000  1403  0000000  000  000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</si>
  <si>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</si>
  <si>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</si>
  <si>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от "13" августа 2024 г. №483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</si>
</sst>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[$-10419]###\ ###\ ###\ ###\ ##0.00"/>
    <numFmt numFmtId="166" formatCode="###\ ###\ ###\ ###\ ##0.00"/>
    <numFmt numFmtId="167" formatCode="0.0"/>
  </numFmts>
  <fonts count="33">
    <font>
      <sz val="8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10113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color rgb="FF010113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9"/>
      <color rgb="FF00B050"/>
      <name val="Times New Roman"/>
      <family val="1"/>
      <charset val="204"/>
    </font>
    <font>
      <b/>
      <u/>
      <sz val="9"/>
      <color rgb="FF00B050"/>
      <name val="Times New Roman"/>
      <family val="1"/>
      <charset val="204"/>
    </font>
    <font>
      <b/>
      <sz val="9"/>
      <color rgb="FF00B050"/>
      <name val="Times New Roman"/>
      <family val="1"/>
      <charset val="204"/>
    </font>
    <font>
      <b/>
      <u/>
      <sz val="9"/>
      <color theme="1"/>
      <name val="Calibri"/>
      <family val="2"/>
      <charset val="204"/>
      <scheme val="minor"/>
    </font>
    <font>
      <b/>
      <u/>
      <sz val="9"/>
      <color rgb="FF00B05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B050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rgb="FF00B050"/>
      <name val="Arial"/>
      <family val="2"/>
      <charset val="204"/>
    </font>
    <font>
      <b/>
      <sz val="9"/>
      <name val="Arial Narrow"/>
      <family val="2"/>
      <charset val="204"/>
    </font>
    <font>
      <b/>
      <sz val="9"/>
      <name val="Arial"/>
      <family val="2"/>
      <charset val="204"/>
    </font>
    <font>
      <b/>
      <sz val="9"/>
      <color rgb="FF00B05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rgb="FF00B050"/>
      <name val="Calibri"/>
      <family val="2"/>
      <charset val="204"/>
      <scheme val="minor"/>
    </font>
    <font>
      <sz val="9"/>
      <name val="Arial Cyr"/>
    </font>
    <font>
      <sz val="9"/>
      <color rgb="FF00B05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7FFFD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7FFFD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5">
    <xf numFmtId="0" fontId="0" fillId="0" borderId="0" xfId="0"/>
    <xf numFmtId="0" fontId="4" fillId="0" borderId="0" xfId="0" applyFont="1" applyAlignment="1"/>
    <xf numFmtId="49" fontId="4" fillId="0" borderId="0" xfId="0" applyNumberFormat="1" applyFont="1" applyAlignment="1"/>
    <xf numFmtId="4" fontId="4" fillId="0" borderId="0" xfId="0" applyNumberFormat="1" applyFont="1" applyAlignment="1"/>
    <xf numFmtId="4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Alignment="1"/>
    <xf numFmtId="0" fontId="4" fillId="0" borderId="0" xfId="0" applyFont="1" applyFill="1" applyBorder="1" applyAlignment="1"/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165" fontId="12" fillId="0" borderId="2" xfId="2" applyNumberFormat="1" applyFont="1" applyFill="1" applyBorder="1" applyAlignment="1">
      <alignment horizontal="right" vertical="center" wrapText="1" readingOrder="1"/>
    </xf>
    <xf numFmtId="4" fontId="10" fillId="0" borderId="3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6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left" vertical="center"/>
    </xf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13" fillId="0" borderId="0" xfId="0" applyFont="1"/>
    <xf numFmtId="0" fontId="14" fillId="2" borderId="1" xfId="0" applyFont="1" applyFill="1" applyBorder="1" applyAlignment="1">
      <alignment wrapText="1"/>
    </xf>
    <xf numFmtId="49" fontId="6" fillId="0" borderId="1" xfId="0" applyNumberFormat="1" applyFont="1" applyBorder="1" applyAlignment="1">
      <alignment horizontal="left" vertical="center"/>
    </xf>
    <xf numFmtId="164" fontId="9" fillId="2" borderId="1" xfId="0" applyNumberFormat="1" applyFont="1" applyFill="1" applyBorder="1" applyAlignment="1"/>
    <xf numFmtId="167" fontId="9" fillId="2" borderId="1" xfId="0" applyNumberFormat="1" applyFont="1" applyFill="1" applyBorder="1" applyAlignment="1"/>
    <xf numFmtId="166" fontId="9" fillId="2" borderId="1" xfId="0" applyNumberFormat="1" applyFont="1" applyFill="1" applyBorder="1" applyAlignment="1"/>
    <xf numFmtId="0" fontId="9" fillId="2" borderId="1" xfId="0" applyFont="1" applyFill="1" applyBorder="1" applyAlignment="1"/>
    <xf numFmtId="4" fontId="7" fillId="2" borderId="1" xfId="0" applyNumberFormat="1" applyFont="1" applyFill="1" applyBorder="1" applyAlignment="1"/>
    <xf numFmtId="4" fontId="6" fillId="2" borderId="1" xfId="0" applyNumberFormat="1" applyFont="1" applyFill="1" applyBorder="1" applyAlignment="1"/>
    <xf numFmtId="164" fontId="7" fillId="2" borderId="1" xfId="0" applyNumberFormat="1" applyFont="1" applyFill="1" applyBorder="1" applyAlignment="1"/>
    <xf numFmtId="167" fontId="7" fillId="2" borderId="1" xfId="0" applyNumberFormat="1" applyFont="1" applyFill="1" applyBorder="1" applyAlignment="1"/>
    <xf numFmtId="165" fontId="15" fillId="0" borderId="2" xfId="2" applyNumberFormat="1" applyFont="1" applyFill="1" applyBorder="1" applyAlignment="1">
      <alignment horizontal="right" vertical="center" wrapText="1" readingOrder="1"/>
    </xf>
    <xf numFmtId="164" fontId="6" fillId="2" borderId="1" xfId="0" applyNumberFormat="1" applyFont="1" applyFill="1" applyBorder="1" applyAlignment="1"/>
    <xf numFmtId="167" fontId="6" fillId="2" borderId="1" xfId="0" applyNumberFormat="1" applyFont="1" applyFill="1" applyBorder="1" applyAlignment="1"/>
    <xf numFmtId="0" fontId="9" fillId="4" borderId="1" xfId="0" applyFont="1" applyFill="1" applyBorder="1" applyAlignment="1">
      <alignment wrapText="1"/>
    </xf>
    <xf numFmtId="0" fontId="9" fillId="4" borderId="1" xfId="0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/>
    <xf numFmtId="167" fontId="9" fillId="4" borderId="1" xfId="0" applyNumberFormat="1" applyFont="1" applyFill="1" applyBorder="1" applyAlignment="1"/>
    <xf numFmtId="0" fontId="4" fillId="4" borderId="0" xfId="0" applyFont="1" applyFill="1"/>
    <xf numFmtId="0" fontId="7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left" vertical="center"/>
    </xf>
    <xf numFmtId="0" fontId="5" fillId="4" borderId="0" xfId="0" applyFont="1" applyFill="1"/>
    <xf numFmtId="0" fontId="6" fillId="4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vertical="center"/>
    </xf>
    <xf numFmtId="0" fontId="13" fillId="4" borderId="0" xfId="0" applyFont="1" applyFill="1"/>
    <xf numFmtId="0" fontId="5" fillId="2" borderId="0" xfId="0" applyFont="1" applyFill="1"/>
    <xf numFmtId="0" fontId="9" fillId="2" borderId="1" xfId="0" applyFont="1" applyFill="1" applyBorder="1" applyAlignment="1">
      <alignment wrapText="1"/>
    </xf>
    <xf numFmtId="166" fontId="6" fillId="4" borderId="1" xfId="0" applyNumberFormat="1" applyFont="1" applyFill="1" applyBorder="1" applyAlignment="1"/>
    <xf numFmtId="166" fontId="17" fillId="2" borderId="1" xfId="0" applyNumberFormat="1" applyFont="1" applyFill="1" applyBorder="1" applyAlignment="1"/>
    <xf numFmtId="166" fontId="18" fillId="4" borderId="1" xfId="0" applyNumberFormat="1" applyFont="1" applyFill="1" applyBorder="1" applyAlignment="1"/>
    <xf numFmtId="0" fontId="17" fillId="2" borderId="1" xfId="0" applyFont="1" applyFill="1" applyBorder="1" applyAlignment="1"/>
    <xf numFmtId="4" fontId="19" fillId="2" borderId="1" xfId="0" applyNumberFormat="1" applyFont="1" applyFill="1" applyBorder="1" applyAlignment="1"/>
    <xf numFmtId="4" fontId="18" fillId="2" borderId="1" xfId="0" applyNumberFormat="1" applyFont="1" applyFill="1" applyBorder="1" applyAlignment="1"/>
    <xf numFmtId="0" fontId="16" fillId="0" borderId="0" xfId="0" applyFont="1"/>
    <xf numFmtId="0" fontId="11" fillId="0" borderId="0" xfId="1" applyFont="1" applyAlignment="1">
      <alignment horizontal="center"/>
    </xf>
    <xf numFmtId="0" fontId="9" fillId="0" borderId="0" xfId="0" applyFont="1" applyAlignment="1"/>
    <xf numFmtId="49" fontId="9" fillId="0" borderId="0" xfId="0" applyNumberFormat="1" applyFont="1" applyAlignment="1"/>
    <xf numFmtId="2" fontId="9" fillId="0" borderId="0" xfId="0" applyNumberFormat="1" applyFont="1" applyAlignment="1">
      <alignment wrapText="1"/>
    </xf>
    <xf numFmtId="0" fontId="17" fillId="0" borderId="0" xfId="0" applyFont="1" applyAlignment="1"/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vertical="center" wrapText="1"/>
    </xf>
    <xf numFmtId="166" fontId="20" fillId="2" borderId="1" xfId="0" applyNumberFormat="1" applyFont="1" applyFill="1" applyBorder="1" applyAlignment="1"/>
    <xf numFmtId="166" fontId="21" fillId="2" borderId="1" xfId="0" applyNumberFormat="1" applyFont="1" applyFill="1" applyBorder="1" applyAlignment="1"/>
    <xf numFmtId="166" fontId="22" fillId="4" borderId="1" xfId="0" applyNumberFormat="1" applyFont="1" applyFill="1" applyBorder="1" applyAlignment="1"/>
    <xf numFmtId="166" fontId="23" fillId="4" borderId="1" xfId="0" applyNumberFormat="1" applyFont="1" applyFill="1" applyBorder="1" applyAlignment="1"/>
    <xf numFmtId="4" fontId="24" fillId="3" borderId="1" xfId="0" applyNumberFormat="1" applyFont="1" applyFill="1" applyBorder="1" applyAlignment="1">
      <alignment vertical="top"/>
    </xf>
    <xf numFmtId="4" fontId="25" fillId="3" borderId="1" xfId="0" applyNumberFormat="1" applyFont="1" applyFill="1" applyBorder="1" applyAlignment="1">
      <alignment vertical="top"/>
    </xf>
    <xf numFmtId="4" fontId="26" fillId="2" borderId="1" xfId="0" applyNumberFormat="1" applyFont="1" applyFill="1" applyBorder="1" applyAlignment="1" applyProtection="1">
      <alignment vertical="center" wrapText="1"/>
    </xf>
    <xf numFmtId="4" fontId="24" fillId="3" borderId="1" xfId="0" applyNumberFormat="1" applyFont="1" applyFill="1" applyBorder="1" applyAlignment="1">
      <alignment horizontal="right" vertical="top"/>
    </xf>
    <xf numFmtId="4" fontId="25" fillId="3" borderId="1" xfId="0" applyNumberFormat="1" applyFont="1" applyFill="1" applyBorder="1" applyAlignment="1">
      <alignment horizontal="right" vertical="top"/>
    </xf>
    <xf numFmtId="4" fontId="27" fillId="5" borderId="1" xfId="0" applyNumberFormat="1" applyFont="1" applyFill="1" applyBorder="1" applyAlignment="1">
      <alignment vertical="top"/>
    </xf>
    <xf numFmtId="4" fontId="28" fillId="5" borderId="1" xfId="0" applyNumberFormat="1" applyFont="1" applyFill="1" applyBorder="1" applyAlignment="1">
      <alignment vertical="top"/>
    </xf>
    <xf numFmtId="4" fontId="28" fillId="3" borderId="1" xfId="0" applyNumberFormat="1" applyFont="1" applyFill="1" applyBorder="1" applyAlignment="1">
      <alignment vertical="top"/>
    </xf>
    <xf numFmtId="4" fontId="24" fillId="2" borderId="1" xfId="0" applyNumberFormat="1" applyFont="1" applyFill="1" applyBorder="1" applyAlignment="1">
      <alignment vertical="top"/>
    </xf>
    <xf numFmtId="166" fontId="20" fillId="4" borderId="1" xfId="0" applyNumberFormat="1" applyFont="1" applyFill="1" applyBorder="1" applyAlignment="1"/>
    <xf numFmtId="166" fontId="21" fillId="4" borderId="1" xfId="0" applyNumberFormat="1" applyFont="1" applyFill="1" applyBorder="1" applyAlignment="1"/>
    <xf numFmtId="166" fontId="22" fillId="2" borderId="1" xfId="0" applyNumberFormat="1" applyFont="1" applyFill="1" applyBorder="1" applyAlignment="1"/>
    <xf numFmtId="4" fontId="24" fillId="3" borderId="1" xfId="0" applyNumberFormat="1" applyFont="1" applyFill="1" applyBorder="1" applyAlignment="1">
      <alignment vertical="center"/>
    </xf>
    <xf numFmtId="4" fontId="25" fillId="3" borderId="1" xfId="0" applyNumberFormat="1" applyFont="1" applyFill="1" applyBorder="1" applyAlignment="1">
      <alignment vertical="center"/>
    </xf>
    <xf numFmtId="166" fontId="29" fillId="4" borderId="1" xfId="0" applyNumberFormat="1" applyFont="1" applyFill="1" applyBorder="1" applyAlignment="1"/>
    <xf numFmtId="166" fontId="30" fillId="4" borderId="1" xfId="0" applyNumberFormat="1" applyFont="1" applyFill="1" applyBorder="1" applyAlignment="1"/>
    <xf numFmtId="166" fontId="23" fillId="2" borderId="1" xfId="0" applyNumberFormat="1" applyFont="1" applyFill="1" applyBorder="1" applyAlignment="1"/>
    <xf numFmtId="0" fontId="22" fillId="0" borderId="1" xfId="0" applyFont="1" applyBorder="1" applyAlignment="1">
      <alignment wrapText="1"/>
    </xf>
    <xf numFmtId="0" fontId="22" fillId="0" borderId="1" xfId="0" applyFont="1" applyBorder="1"/>
    <xf numFmtId="4" fontId="22" fillId="2" borderId="1" xfId="0" applyNumberFormat="1" applyFont="1" applyFill="1" applyBorder="1" applyAlignment="1">
      <alignment vertical="center"/>
    </xf>
    <xf numFmtId="4" fontId="23" fillId="2" borderId="1" xfId="0" applyNumberFormat="1" applyFont="1" applyFill="1" applyBorder="1" applyAlignment="1">
      <alignment vertical="center"/>
    </xf>
    <xf numFmtId="4" fontId="31" fillId="0" borderId="1" xfId="0" applyNumberFormat="1" applyFont="1" applyBorder="1" applyAlignment="1" applyProtection="1">
      <alignment horizontal="right" vertical="center" wrapText="1"/>
    </xf>
    <xf numFmtId="4" fontId="32" fillId="0" borderId="1" xfId="0" applyNumberFormat="1" applyFont="1" applyBorder="1" applyAlignment="1" applyProtection="1">
      <alignment horizontal="right" vertical="center" wrapText="1"/>
    </xf>
    <xf numFmtId="4" fontId="22" fillId="2" borderId="1" xfId="0" applyNumberFormat="1" applyFont="1" applyFill="1" applyBorder="1" applyAlignment="1"/>
    <xf numFmtId="4" fontId="23" fillId="2" borderId="1" xfId="0" applyNumberFormat="1" applyFont="1" applyFill="1" applyBorder="1" applyAlignment="1"/>
    <xf numFmtId="0" fontId="9" fillId="0" borderId="1" xfId="0" applyFont="1" applyBorder="1" applyAlignment="1"/>
    <xf numFmtId="0" fontId="17" fillId="0" borderId="1" xfId="0" applyFont="1" applyBorder="1"/>
    <xf numFmtId="0" fontId="9" fillId="0" borderId="1" xfId="0" applyFont="1" applyBorder="1"/>
    <xf numFmtId="4" fontId="9" fillId="0" borderId="0" xfId="0" applyNumberFormat="1" applyFont="1" applyAlignment="1">
      <alignment horizontal="right"/>
    </xf>
    <xf numFmtId="0" fontId="14" fillId="0" borderId="0" xfId="1" applyFont="1" applyAlignment="1"/>
    <xf numFmtId="4" fontId="17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</cellXfs>
  <cellStyles count="3">
    <cellStyle name="Normal" xfId="2"/>
    <cellStyle name="Обычный" xfId="0" builtinId="0" customBuiltin="1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2"/>
  <sheetViews>
    <sheetView tabSelected="1" workbookViewId="0">
      <selection activeCell="A14" sqref="A14"/>
    </sheetView>
  </sheetViews>
  <sheetFormatPr defaultColWidth="9.1640625" defaultRowHeight="11.25"/>
  <cols>
    <col min="1" max="1" width="62.5" style="1" customWidth="1"/>
    <col min="2" max="2" width="29.83203125" style="2" customWidth="1"/>
    <col min="3" max="3" width="20.33203125" style="1" customWidth="1"/>
    <col min="4" max="4" width="22.1640625" style="1" customWidth="1"/>
    <col min="5" max="5" width="22.1640625" style="59" customWidth="1"/>
    <col min="6" max="6" width="13.33203125" style="5" customWidth="1"/>
    <col min="7" max="7" width="14.5" style="5" customWidth="1"/>
    <col min="8" max="8" width="32.83203125" style="5" customWidth="1"/>
    <col min="9" max="9" width="13.83203125" style="5" bestFit="1" customWidth="1"/>
    <col min="10" max="10" width="12.33203125" style="5" bestFit="1" customWidth="1"/>
    <col min="11" max="16384" width="9.1640625" style="5"/>
  </cols>
  <sheetData>
    <row r="1" spans="1:22" ht="12">
      <c r="A1" s="61"/>
      <c r="B1" s="62"/>
      <c r="C1" s="61"/>
      <c r="D1" s="101" t="s">
        <v>68</v>
      </c>
      <c r="E1" s="101"/>
      <c r="F1" s="101"/>
      <c r="G1" s="101"/>
      <c r="H1" s="1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 t="s">
        <v>68</v>
      </c>
      <c r="U1" s="4"/>
      <c r="V1" s="4"/>
    </row>
    <row r="2" spans="1:22" ht="12">
      <c r="A2" s="61"/>
      <c r="B2" s="62"/>
      <c r="C2" s="61"/>
      <c r="D2" s="101" t="s">
        <v>165</v>
      </c>
      <c r="E2" s="101"/>
      <c r="F2" s="101"/>
      <c r="G2" s="101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69</v>
      </c>
      <c r="U2" s="4"/>
      <c r="V2" s="4"/>
    </row>
    <row r="3" spans="1:22" ht="12">
      <c r="A3" s="61"/>
      <c r="B3" s="62"/>
      <c r="C3" s="61"/>
      <c r="D3" s="61"/>
      <c r="E3" s="101" t="s">
        <v>70</v>
      </c>
      <c r="F3" s="101"/>
      <c r="G3" s="101"/>
      <c r="H3" s="1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 t="s">
        <v>70</v>
      </c>
      <c r="U3" s="3"/>
      <c r="V3" s="3"/>
    </row>
    <row r="4" spans="1:22" s="1" customFormat="1" ht="12">
      <c r="A4" s="102"/>
      <c r="B4" s="62"/>
      <c r="C4" s="61"/>
      <c r="D4" s="61"/>
      <c r="E4" s="101" t="s">
        <v>193</v>
      </c>
      <c r="F4" s="101"/>
      <c r="G4" s="10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 t="s">
        <v>71</v>
      </c>
      <c r="U4" s="2">
        <v>2013</v>
      </c>
      <c r="V4" s="3"/>
    </row>
    <row r="5" spans="1:22" s="1" customFormat="1" ht="12">
      <c r="A5" s="102"/>
      <c r="B5" s="62"/>
      <c r="C5" s="61"/>
      <c r="D5" s="61"/>
      <c r="E5" s="103"/>
      <c r="F5" s="104"/>
      <c r="G5" s="10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/>
      <c r="V5" s="3"/>
    </row>
    <row r="6" spans="1:22" s="1" customFormat="1" ht="12">
      <c r="A6" s="60" t="s">
        <v>186</v>
      </c>
      <c r="B6" s="60"/>
      <c r="C6" s="60"/>
      <c r="D6" s="60"/>
      <c r="E6" s="60"/>
      <c r="F6" s="60"/>
      <c r="G6" s="60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" customFormat="1" ht="12">
      <c r="A7" s="61"/>
      <c r="B7" s="62"/>
      <c r="C7" s="63"/>
      <c r="D7" s="61"/>
      <c r="E7" s="64"/>
      <c r="F7" s="61"/>
      <c r="G7" s="61"/>
    </row>
    <row r="8" spans="1:22" s="6" customFormat="1" ht="60">
      <c r="A8" s="65" t="s">
        <v>0</v>
      </c>
      <c r="B8" s="66" t="s">
        <v>1</v>
      </c>
      <c r="C8" s="65" t="s">
        <v>187</v>
      </c>
      <c r="D8" s="65" t="s">
        <v>188</v>
      </c>
      <c r="E8" s="67" t="s">
        <v>185</v>
      </c>
      <c r="F8" s="68" t="s">
        <v>189</v>
      </c>
      <c r="G8" s="68" t="s">
        <v>180</v>
      </c>
    </row>
    <row r="9" spans="1:22" s="26" customFormat="1" ht="12">
      <c r="A9" s="24" t="s">
        <v>2</v>
      </c>
      <c r="B9" s="25" t="s">
        <v>84</v>
      </c>
      <c r="C9" s="69">
        <f>C10+C50</f>
        <v>1145389474.3599999</v>
      </c>
      <c r="D9" s="69">
        <f>D10+D50</f>
        <v>566046510.62999988</v>
      </c>
      <c r="E9" s="70">
        <f>E10+E50</f>
        <v>537214188.88</v>
      </c>
      <c r="F9" s="38">
        <f>D9/C9*100</f>
        <v>49.419566296109465</v>
      </c>
      <c r="G9" s="39">
        <f>D9/E9*100</f>
        <v>105.36700674457433</v>
      </c>
    </row>
    <row r="10" spans="1:22" s="44" customFormat="1" ht="12">
      <c r="A10" s="40" t="s">
        <v>139</v>
      </c>
      <c r="B10" s="41" t="s">
        <v>85</v>
      </c>
      <c r="C10" s="71">
        <f>C11+C13+C21+C23+C25+C27+C29+C32+C35+C47+C12</f>
        <v>314859809.94999999</v>
      </c>
      <c r="D10" s="71">
        <f>D11+D13+D21+D23+D25+D27+D29+D32+D35+D47+D12</f>
        <v>146642766.69999999</v>
      </c>
      <c r="E10" s="72">
        <f>E11+E13+E21+E23+E25+E27+E29+E32+E35+E47+E12</f>
        <v>129661305.33</v>
      </c>
      <c r="F10" s="42">
        <f>D10/C10*100</f>
        <v>46.573986919221923</v>
      </c>
      <c r="G10" s="43">
        <f>D10/E10*100</f>
        <v>113.09678421544547</v>
      </c>
    </row>
    <row r="11" spans="1:22" ht="12">
      <c r="A11" s="11" t="s">
        <v>3</v>
      </c>
      <c r="B11" s="16" t="s">
        <v>86</v>
      </c>
      <c r="C11" s="73"/>
      <c r="D11" s="73"/>
      <c r="E11" s="74"/>
      <c r="F11" s="29"/>
      <c r="G11" s="30"/>
    </row>
    <row r="12" spans="1:22" ht="13.5">
      <c r="A12" s="11" t="s">
        <v>4</v>
      </c>
      <c r="B12" s="16" t="s">
        <v>181</v>
      </c>
      <c r="C12" s="75">
        <v>115710513</v>
      </c>
      <c r="D12" s="76">
        <v>56183263.979999997</v>
      </c>
      <c r="E12" s="77">
        <v>48690463.439999998</v>
      </c>
      <c r="F12" s="29">
        <f>D12/C12*100</f>
        <v>48.555021080928057</v>
      </c>
      <c r="G12" s="30">
        <f>D12/E12*100</f>
        <v>115.38864083566011</v>
      </c>
    </row>
    <row r="13" spans="1:22" s="47" customFormat="1" ht="12">
      <c r="A13" s="45" t="s">
        <v>5</v>
      </c>
      <c r="B13" s="46" t="s">
        <v>87</v>
      </c>
      <c r="C13" s="78">
        <f>C15+C16+C20+C14</f>
        <v>18272917</v>
      </c>
      <c r="D13" s="78">
        <f t="shared" ref="D13" si="0">D15+D16+D20+D14</f>
        <v>15353920.289999999</v>
      </c>
      <c r="E13" s="79">
        <f t="shared" ref="E13" si="1">E15+E16+E20+E14</f>
        <v>11994400.459999999</v>
      </c>
      <c r="F13" s="42">
        <f t="shared" ref="F13:F78" si="2">D13/C13*100</f>
        <v>84.025557003296186</v>
      </c>
      <c r="G13" s="43">
        <f t="shared" ref="G13:G78" si="3">D13/E13*100</f>
        <v>128.00906840824288</v>
      </c>
    </row>
    <row r="14" spans="1:22" s="51" customFormat="1" ht="24">
      <c r="A14" s="52" t="s">
        <v>178</v>
      </c>
      <c r="B14" s="16" t="s">
        <v>177</v>
      </c>
      <c r="C14" s="73">
        <v>7434010</v>
      </c>
      <c r="D14" s="73">
        <v>5066197.29</v>
      </c>
      <c r="E14" s="80">
        <v>4066625.1</v>
      </c>
      <c r="F14" s="29"/>
      <c r="G14" s="30"/>
    </row>
    <row r="15" spans="1:22" ht="12">
      <c r="A15" s="11" t="s">
        <v>6</v>
      </c>
      <c r="B15" s="16" t="s">
        <v>88</v>
      </c>
      <c r="C15" s="81"/>
      <c r="D15" s="73">
        <v>42419.34</v>
      </c>
      <c r="E15" s="74">
        <v>-203475.34</v>
      </c>
      <c r="F15" s="29"/>
      <c r="G15" s="30">
        <f t="shared" si="3"/>
        <v>-20.847410796807118</v>
      </c>
    </row>
    <row r="16" spans="1:22" ht="12">
      <c r="A16" s="11" t="s">
        <v>7</v>
      </c>
      <c r="B16" s="16" t="s">
        <v>89</v>
      </c>
      <c r="C16" s="73">
        <v>9540190</v>
      </c>
      <c r="D16" s="73">
        <v>8968429.4199999999</v>
      </c>
      <c r="E16" s="74">
        <v>6616631.6399999997</v>
      </c>
      <c r="F16" s="29">
        <f t="shared" si="2"/>
        <v>94.006821876713147</v>
      </c>
      <c r="G16" s="30"/>
    </row>
    <row r="17" spans="1:7" ht="12" hidden="1">
      <c r="A17" s="11" t="s">
        <v>141</v>
      </c>
      <c r="B17" s="16" t="s">
        <v>142</v>
      </c>
      <c r="C17" s="31"/>
      <c r="D17" s="31"/>
      <c r="E17" s="54"/>
      <c r="F17" s="29" t="e">
        <f t="shared" si="2"/>
        <v>#DIV/0!</v>
      </c>
      <c r="G17" s="30"/>
    </row>
    <row r="18" spans="1:7" ht="12" hidden="1">
      <c r="A18" s="11" t="s">
        <v>150</v>
      </c>
      <c r="B18" s="16" t="s">
        <v>155</v>
      </c>
      <c r="C18" s="31"/>
      <c r="D18" s="31"/>
      <c r="E18" s="54"/>
      <c r="F18" s="29" t="e">
        <f t="shared" si="2"/>
        <v>#DIV/0!</v>
      </c>
      <c r="G18" s="30"/>
    </row>
    <row r="19" spans="1:7" ht="12" hidden="1">
      <c r="A19" s="11" t="s">
        <v>151</v>
      </c>
      <c r="B19" s="16" t="s">
        <v>156</v>
      </c>
      <c r="C19" s="31"/>
      <c r="D19" s="31"/>
      <c r="E19" s="54"/>
      <c r="F19" s="29" t="e">
        <f t="shared" si="2"/>
        <v>#DIV/0!</v>
      </c>
      <c r="G19" s="30"/>
    </row>
    <row r="20" spans="1:7" ht="36">
      <c r="A20" s="11" t="s">
        <v>184</v>
      </c>
      <c r="B20" s="16" t="s">
        <v>168</v>
      </c>
      <c r="C20" s="31">
        <v>1298717</v>
      </c>
      <c r="D20" s="73">
        <v>1276874.24</v>
      </c>
      <c r="E20" s="74">
        <v>1514619.06</v>
      </c>
      <c r="F20" s="29"/>
      <c r="G20" s="30"/>
    </row>
    <row r="21" spans="1:7" s="50" customFormat="1" ht="12">
      <c r="A21" s="48" t="s">
        <v>8</v>
      </c>
      <c r="B21" s="49" t="s">
        <v>90</v>
      </c>
      <c r="C21" s="82">
        <f>C22</f>
        <v>4273800</v>
      </c>
      <c r="D21" s="82">
        <f>D22</f>
        <v>2860068.84</v>
      </c>
      <c r="E21" s="83">
        <f>E22</f>
        <v>1787060.14</v>
      </c>
      <c r="F21" s="42">
        <f t="shared" si="2"/>
        <v>66.92097992418924</v>
      </c>
      <c r="G21" s="43">
        <f t="shared" si="3"/>
        <v>160.04323391153471</v>
      </c>
    </row>
    <row r="22" spans="1:7" ht="24">
      <c r="A22" s="11" t="s">
        <v>9</v>
      </c>
      <c r="B22" s="16" t="s">
        <v>91</v>
      </c>
      <c r="C22" s="84">
        <v>4273800</v>
      </c>
      <c r="D22" s="85">
        <v>2860068.84</v>
      </c>
      <c r="E22" s="86">
        <v>1787060.14</v>
      </c>
      <c r="F22" s="29">
        <f t="shared" si="2"/>
        <v>66.92097992418924</v>
      </c>
      <c r="G22" s="30">
        <f t="shared" si="3"/>
        <v>160.04323391153471</v>
      </c>
    </row>
    <row r="23" spans="1:7" s="50" customFormat="1" ht="24">
      <c r="A23" s="48" t="s">
        <v>10</v>
      </c>
      <c r="B23" s="49" t="s">
        <v>92</v>
      </c>
      <c r="C23" s="53"/>
      <c r="D23" s="53">
        <f>D24</f>
        <v>0</v>
      </c>
      <c r="E23" s="55">
        <f>E24</f>
        <v>1938.24</v>
      </c>
      <c r="F23" s="42"/>
      <c r="G23" s="43"/>
    </row>
    <row r="24" spans="1:7" ht="12">
      <c r="A24" s="11" t="s">
        <v>72</v>
      </c>
      <c r="B24" s="16" t="s">
        <v>93</v>
      </c>
      <c r="C24" s="31"/>
      <c r="D24" s="31"/>
      <c r="E24" s="54">
        <v>1938.24</v>
      </c>
      <c r="F24" s="29"/>
      <c r="G24" s="30"/>
    </row>
    <row r="25" spans="1:7" s="47" customFormat="1" ht="36">
      <c r="A25" s="45" t="s">
        <v>11</v>
      </c>
      <c r="B25" s="46" t="s">
        <v>94</v>
      </c>
      <c r="C25" s="87">
        <f>C26</f>
        <v>118470250</v>
      </c>
      <c r="D25" s="87">
        <f>D26</f>
        <v>36964637</v>
      </c>
      <c r="E25" s="88">
        <f>E26</f>
        <v>34977984.590000004</v>
      </c>
      <c r="F25" s="42">
        <f t="shared" si="2"/>
        <v>31.201619815945353</v>
      </c>
      <c r="G25" s="43">
        <f t="shared" si="3"/>
        <v>105.67972235475216</v>
      </c>
    </row>
    <row r="26" spans="1:7" ht="60">
      <c r="A26" s="11" t="s">
        <v>12</v>
      </c>
      <c r="B26" s="16" t="s">
        <v>95</v>
      </c>
      <c r="C26" s="73">
        <v>118470250</v>
      </c>
      <c r="D26" s="73">
        <v>36964637</v>
      </c>
      <c r="E26" s="74">
        <v>34977984.590000004</v>
      </c>
      <c r="F26" s="29">
        <f t="shared" si="2"/>
        <v>31.201619815945353</v>
      </c>
      <c r="G26" s="30">
        <f t="shared" si="3"/>
        <v>105.67972235475216</v>
      </c>
    </row>
    <row r="27" spans="1:7" s="50" customFormat="1" ht="12">
      <c r="A27" s="48" t="s">
        <v>13</v>
      </c>
      <c r="B27" s="49" t="s">
        <v>96</v>
      </c>
      <c r="C27" s="82">
        <f>C28</f>
        <v>62329.95</v>
      </c>
      <c r="D27" s="82">
        <f>D28</f>
        <v>181542.79</v>
      </c>
      <c r="E27" s="83">
        <f>E28</f>
        <v>7651.35</v>
      </c>
      <c r="F27" s="42">
        <f t="shared" si="2"/>
        <v>291.26092672944554</v>
      </c>
      <c r="G27" s="43">
        <f t="shared" si="3"/>
        <v>2372.6896560737646</v>
      </c>
    </row>
    <row r="28" spans="1:7" ht="12">
      <c r="A28" s="11" t="s">
        <v>73</v>
      </c>
      <c r="B28" s="16" t="s">
        <v>97</v>
      </c>
      <c r="C28" s="84">
        <v>62329.95</v>
      </c>
      <c r="D28" s="73">
        <v>181542.79</v>
      </c>
      <c r="E28" s="74">
        <v>7651.35</v>
      </c>
      <c r="F28" s="29">
        <f t="shared" si="2"/>
        <v>291.26092672944554</v>
      </c>
      <c r="G28" s="30">
        <f t="shared" si="3"/>
        <v>2372.6896560737646</v>
      </c>
    </row>
    <row r="29" spans="1:7" s="50" customFormat="1" ht="24">
      <c r="A29" s="48" t="s">
        <v>14</v>
      </c>
      <c r="B29" s="49" t="s">
        <v>98</v>
      </c>
      <c r="C29" s="82">
        <f>C30+C31</f>
        <v>55470000</v>
      </c>
      <c r="D29" s="82">
        <f>D30+D31</f>
        <v>32837522.419999998</v>
      </c>
      <c r="E29" s="83">
        <f>E30+E31</f>
        <v>30631796</v>
      </c>
      <c r="F29" s="42">
        <f t="shared" si="2"/>
        <v>59.198706363800248</v>
      </c>
      <c r="G29" s="43">
        <f t="shared" si="3"/>
        <v>107.2007740584326</v>
      </c>
    </row>
    <row r="30" spans="1:7" ht="12">
      <c r="A30" s="11" t="s">
        <v>143</v>
      </c>
      <c r="B30" s="16" t="s">
        <v>144</v>
      </c>
      <c r="C30" s="73">
        <v>55300000</v>
      </c>
      <c r="D30" s="73">
        <v>32804245.289999999</v>
      </c>
      <c r="E30" s="74">
        <v>30574041.710000001</v>
      </c>
      <c r="F30" s="29">
        <f t="shared" si="2"/>
        <v>59.320515895117545</v>
      </c>
      <c r="G30" s="30">
        <f t="shared" si="3"/>
        <v>107.29443493651856</v>
      </c>
    </row>
    <row r="31" spans="1:7" ht="12">
      <c r="A31" s="11" t="s">
        <v>74</v>
      </c>
      <c r="B31" s="16" t="s">
        <v>99</v>
      </c>
      <c r="C31" s="31">
        <v>170000</v>
      </c>
      <c r="D31" s="31">
        <v>33277.129999999997</v>
      </c>
      <c r="E31" s="54">
        <v>57754.29</v>
      </c>
      <c r="F31" s="29"/>
      <c r="G31" s="30">
        <f t="shared" si="3"/>
        <v>57.618455702598013</v>
      </c>
    </row>
    <row r="32" spans="1:7" s="50" customFormat="1" ht="24">
      <c r="A32" s="48" t="s">
        <v>15</v>
      </c>
      <c r="B32" s="49" t="s">
        <v>100</v>
      </c>
      <c r="C32" s="82">
        <f>C34+C33</f>
        <v>1100000</v>
      </c>
      <c r="D32" s="82">
        <f>D34+D33</f>
        <v>1434274.5</v>
      </c>
      <c r="E32" s="83">
        <f>E34+E33</f>
        <v>798708.5</v>
      </c>
      <c r="F32" s="42">
        <f t="shared" si="2"/>
        <v>130.38859090909091</v>
      </c>
      <c r="G32" s="43">
        <f t="shared" si="3"/>
        <v>179.57421261949759</v>
      </c>
    </row>
    <row r="33" spans="1:7" ht="60">
      <c r="A33" s="11" t="s">
        <v>75</v>
      </c>
      <c r="B33" s="16" t="s">
        <v>101</v>
      </c>
      <c r="C33" s="84">
        <v>100000</v>
      </c>
      <c r="D33" s="84">
        <v>0</v>
      </c>
      <c r="E33" s="89">
        <v>420850</v>
      </c>
      <c r="F33" s="29">
        <f t="shared" si="2"/>
        <v>0</v>
      </c>
      <c r="G33" s="30"/>
    </row>
    <row r="34" spans="1:7" ht="24">
      <c r="A34" s="11" t="s">
        <v>76</v>
      </c>
      <c r="B34" s="16" t="s">
        <v>102</v>
      </c>
      <c r="C34" s="73">
        <v>1000000</v>
      </c>
      <c r="D34" s="73">
        <v>1434274.5</v>
      </c>
      <c r="E34" s="74">
        <v>377858.5</v>
      </c>
      <c r="F34" s="29">
        <f t="shared" si="2"/>
        <v>143.42744999999999</v>
      </c>
      <c r="G34" s="30">
        <f t="shared" si="3"/>
        <v>379.57978978903475</v>
      </c>
    </row>
    <row r="35" spans="1:7" s="50" customFormat="1" ht="12">
      <c r="A35" s="48" t="s">
        <v>16</v>
      </c>
      <c r="B35" s="49" t="s">
        <v>103</v>
      </c>
      <c r="C35" s="82">
        <f>C36+C37+C39+C41</f>
        <v>1500000</v>
      </c>
      <c r="D35" s="82">
        <f t="shared" ref="D35" si="4">D36+D37+D39+D41</f>
        <v>601467.73</v>
      </c>
      <c r="E35" s="83">
        <f t="shared" ref="E35" si="5">E36+E37+E39+E41</f>
        <v>631047.61</v>
      </c>
      <c r="F35" s="42">
        <f t="shared" si="2"/>
        <v>40.097848666666664</v>
      </c>
      <c r="G35" s="43">
        <f t="shared" si="3"/>
        <v>95.312575544022735</v>
      </c>
    </row>
    <row r="36" spans="1:7" s="26" customFormat="1" ht="142.9" customHeight="1">
      <c r="A36" s="24" t="s">
        <v>170</v>
      </c>
      <c r="B36" s="16" t="s">
        <v>169</v>
      </c>
      <c r="C36" s="84">
        <v>1490000</v>
      </c>
      <c r="D36" s="84">
        <v>599167.73</v>
      </c>
      <c r="E36" s="89">
        <v>628487.48</v>
      </c>
      <c r="F36" s="29">
        <f t="shared" si="2"/>
        <v>40.212599328859064</v>
      </c>
      <c r="G36" s="30">
        <f t="shared" si="3"/>
        <v>95.334871269034664</v>
      </c>
    </row>
    <row r="37" spans="1:7" ht="24">
      <c r="A37" s="11" t="s">
        <v>17</v>
      </c>
      <c r="B37" s="16" t="s">
        <v>104</v>
      </c>
      <c r="C37" s="84"/>
      <c r="D37" s="73"/>
      <c r="E37" s="74"/>
      <c r="F37" s="29"/>
      <c r="G37" s="30"/>
    </row>
    <row r="38" spans="1:7" ht="48" hidden="1">
      <c r="A38" s="90" t="s">
        <v>167</v>
      </c>
      <c r="B38" s="91" t="s">
        <v>166</v>
      </c>
      <c r="C38" s="84"/>
      <c r="D38" s="84"/>
      <c r="E38" s="89"/>
      <c r="F38" s="29"/>
      <c r="G38" s="30" t="e">
        <f t="shared" si="3"/>
        <v>#DIV/0!</v>
      </c>
    </row>
    <row r="39" spans="1:7" ht="46.15" customHeight="1">
      <c r="A39" s="90" t="s">
        <v>172</v>
      </c>
      <c r="B39" s="91" t="s">
        <v>171</v>
      </c>
      <c r="C39" s="84">
        <v>10000</v>
      </c>
      <c r="D39" s="84"/>
      <c r="E39" s="89"/>
      <c r="F39" s="29"/>
      <c r="G39" s="30"/>
    </row>
    <row r="40" spans="1:7" ht="48" hidden="1">
      <c r="A40" s="11" t="s">
        <v>18</v>
      </c>
      <c r="B40" s="16" t="s">
        <v>105</v>
      </c>
      <c r="C40" s="84"/>
      <c r="D40" s="73"/>
      <c r="E40" s="74"/>
      <c r="F40" s="29"/>
      <c r="G40" s="30" t="e">
        <f t="shared" si="3"/>
        <v>#DIV/0!</v>
      </c>
    </row>
    <row r="41" spans="1:7" ht="48">
      <c r="A41" s="11" t="s">
        <v>173</v>
      </c>
      <c r="B41" s="16" t="s">
        <v>179</v>
      </c>
      <c r="C41" s="84"/>
      <c r="D41" s="73">
        <v>2300</v>
      </c>
      <c r="E41" s="74">
        <v>2560.13</v>
      </c>
      <c r="F41" s="29"/>
      <c r="G41" s="30"/>
    </row>
    <row r="42" spans="1:7" ht="84" hidden="1">
      <c r="A42" s="11" t="s">
        <v>77</v>
      </c>
      <c r="B42" s="16" t="s">
        <v>106</v>
      </c>
      <c r="C42" s="84">
        <v>0</v>
      </c>
      <c r="D42" s="73"/>
      <c r="E42" s="74"/>
      <c r="F42" s="29" t="e">
        <f t="shared" si="2"/>
        <v>#DIV/0!</v>
      </c>
      <c r="G42" s="30" t="e">
        <f t="shared" si="3"/>
        <v>#DIV/0!</v>
      </c>
    </row>
    <row r="43" spans="1:7" ht="36" hidden="1">
      <c r="A43" s="11" t="s">
        <v>19</v>
      </c>
      <c r="B43" s="16" t="s">
        <v>107</v>
      </c>
      <c r="C43" s="84"/>
      <c r="D43" s="73"/>
      <c r="E43" s="74"/>
      <c r="F43" s="29" t="e">
        <f t="shared" si="2"/>
        <v>#DIV/0!</v>
      </c>
      <c r="G43" s="30" t="e">
        <f t="shared" si="3"/>
        <v>#DIV/0!</v>
      </c>
    </row>
    <row r="44" spans="1:7" ht="24" hidden="1">
      <c r="A44" s="11" t="s">
        <v>67</v>
      </c>
      <c r="B44" s="16" t="s">
        <v>108</v>
      </c>
      <c r="C44" s="84">
        <v>0</v>
      </c>
      <c r="D44" s="73"/>
      <c r="E44" s="74"/>
      <c r="F44" s="29" t="e">
        <f t="shared" si="2"/>
        <v>#DIV/0!</v>
      </c>
      <c r="G44" s="30" t="e">
        <f t="shared" si="3"/>
        <v>#DIV/0!</v>
      </c>
    </row>
    <row r="45" spans="1:7" ht="48" hidden="1">
      <c r="A45" s="11" t="s">
        <v>20</v>
      </c>
      <c r="B45" s="16" t="s">
        <v>109</v>
      </c>
      <c r="C45" s="84"/>
      <c r="D45" s="73"/>
      <c r="E45" s="74"/>
      <c r="F45" s="29" t="e">
        <f t="shared" si="2"/>
        <v>#DIV/0!</v>
      </c>
      <c r="G45" s="30" t="e">
        <f t="shared" si="3"/>
        <v>#DIV/0!</v>
      </c>
    </row>
    <row r="46" spans="1:7" ht="24" hidden="1">
      <c r="A46" s="11" t="s">
        <v>21</v>
      </c>
      <c r="B46" s="16" t="s">
        <v>110</v>
      </c>
      <c r="C46" s="84"/>
      <c r="D46" s="73"/>
      <c r="E46" s="74"/>
      <c r="F46" s="29" t="e">
        <f t="shared" si="2"/>
        <v>#DIV/0!</v>
      </c>
      <c r="G46" s="30" t="e">
        <f t="shared" si="3"/>
        <v>#DIV/0!</v>
      </c>
    </row>
    <row r="47" spans="1:7" s="50" customFormat="1" ht="12">
      <c r="A47" s="48" t="s">
        <v>22</v>
      </c>
      <c r="B47" s="49" t="s">
        <v>111</v>
      </c>
      <c r="C47" s="82">
        <f>C48+C49</f>
        <v>0</v>
      </c>
      <c r="D47" s="82">
        <f>D48+D49</f>
        <v>226069.15</v>
      </c>
      <c r="E47" s="83">
        <f>E48+E49</f>
        <v>140255</v>
      </c>
      <c r="F47" s="42"/>
      <c r="G47" s="43">
        <f t="shared" si="3"/>
        <v>161.18437845353105</v>
      </c>
    </row>
    <row r="48" spans="1:7" ht="12">
      <c r="A48" s="11" t="s">
        <v>23</v>
      </c>
      <c r="B48" s="16" t="s">
        <v>112</v>
      </c>
      <c r="C48" s="84"/>
      <c r="D48" s="73">
        <v>226069.15</v>
      </c>
      <c r="E48" s="74">
        <v>140255</v>
      </c>
      <c r="F48" s="29"/>
      <c r="G48" s="30">
        <f t="shared" si="3"/>
        <v>161.18437845353105</v>
      </c>
    </row>
    <row r="49" spans="1:8" ht="12" hidden="1">
      <c r="A49" s="11" t="s">
        <v>145</v>
      </c>
      <c r="B49" s="16" t="s">
        <v>146</v>
      </c>
      <c r="C49" s="84"/>
      <c r="D49" s="84"/>
      <c r="E49" s="89"/>
      <c r="F49" s="29"/>
      <c r="G49" s="30"/>
    </row>
    <row r="50" spans="1:8" s="26" customFormat="1" ht="12">
      <c r="A50" s="24" t="s">
        <v>24</v>
      </c>
      <c r="B50" s="25" t="s">
        <v>113</v>
      </c>
      <c r="C50" s="69">
        <f>C51</f>
        <v>830529664.40999997</v>
      </c>
      <c r="D50" s="69">
        <f>D51</f>
        <v>419403743.92999995</v>
      </c>
      <c r="E50" s="70">
        <f>E51</f>
        <v>407552883.55000001</v>
      </c>
      <c r="F50" s="29">
        <f t="shared" si="2"/>
        <v>50.498346043779208</v>
      </c>
      <c r="G50" s="30">
        <f t="shared" si="3"/>
        <v>102.90780923368096</v>
      </c>
    </row>
    <row r="51" spans="1:8" s="44" customFormat="1" ht="24">
      <c r="A51" s="40" t="s">
        <v>25</v>
      </c>
      <c r="B51" s="41" t="s">
        <v>114</v>
      </c>
      <c r="C51" s="71">
        <f>C52+C53+C54+C55</f>
        <v>830529664.40999997</v>
      </c>
      <c r="D51" s="71">
        <f>D52+D53+D54+D55</f>
        <v>419403743.92999995</v>
      </c>
      <c r="E51" s="72">
        <f>E52+E53+E54+E55</f>
        <v>407552883.55000001</v>
      </c>
      <c r="F51" s="42">
        <f t="shared" si="2"/>
        <v>50.498346043779208</v>
      </c>
      <c r="G51" s="43">
        <f t="shared" si="3"/>
        <v>102.90780923368096</v>
      </c>
    </row>
    <row r="52" spans="1:8" ht="12">
      <c r="A52" s="11" t="s">
        <v>152</v>
      </c>
      <c r="B52" s="16" t="s">
        <v>157</v>
      </c>
      <c r="C52" s="73">
        <v>48647800</v>
      </c>
      <c r="D52" s="73">
        <v>3360922.35</v>
      </c>
      <c r="E52" s="74">
        <v>20445949.829999998</v>
      </c>
      <c r="F52" s="29">
        <f t="shared" si="2"/>
        <v>6.9086831264723179</v>
      </c>
      <c r="G52" s="30">
        <f t="shared" si="3"/>
        <v>16.438083718021137</v>
      </c>
    </row>
    <row r="53" spans="1:8" ht="24">
      <c r="A53" s="11" t="s">
        <v>153</v>
      </c>
      <c r="B53" s="16" t="s">
        <v>158</v>
      </c>
      <c r="C53" s="73">
        <v>33348809.359999999</v>
      </c>
      <c r="D53" s="92">
        <v>13119211.119999999</v>
      </c>
      <c r="E53" s="93">
        <v>36431718.270000003</v>
      </c>
      <c r="F53" s="29">
        <f t="shared" si="2"/>
        <v>39.339368846360514</v>
      </c>
      <c r="G53" s="30"/>
    </row>
    <row r="54" spans="1:8" ht="12">
      <c r="A54" s="11" t="s">
        <v>154</v>
      </c>
      <c r="B54" s="16" t="s">
        <v>159</v>
      </c>
      <c r="C54" s="73">
        <v>720575262.12</v>
      </c>
      <c r="D54" s="73">
        <v>389165994.94</v>
      </c>
      <c r="E54" s="74">
        <v>345610145.68000001</v>
      </c>
      <c r="F54" s="29">
        <f t="shared" si="2"/>
        <v>54.007681833960987</v>
      </c>
      <c r="G54" s="30">
        <f t="shared" si="3"/>
        <v>112.6025956715774</v>
      </c>
    </row>
    <row r="55" spans="1:8" ht="12">
      <c r="A55" s="11" t="s">
        <v>78</v>
      </c>
      <c r="B55" s="16" t="s">
        <v>160</v>
      </c>
      <c r="C55" s="73">
        <v>27957792.93</v>
      </c>
      <c r="D55" s="73">
        <v>13757615.52</v>
      </c>
      <c r="E55" s="74">
        <v>5065069.7699999996</v>
      </c>
      <c r="F55" s="29">
        <f t="shared" si="2"/>
        <v>49.208517834172255</v>
      </c>
      <c r="G55" s="30"/>
    </row>
    <row r="56" spans="1:8" ht="36" hidden="1">
      <c r="A56" s="11" t="s">
        <v>26</v>
      </c>
      <c r="B56" s="16" t="s">
        <v>115</v>
      </c>
      <c r="C56" s="32"/>
      <c r="D56" s="32"/>
      <c r="E56" s="56"/>
      <c r="F56" s="29" t="e">
        <f t="shared" si="2"/>
        <v>#DIV/0!</v>
      </c>
      <c r="G56" s="30" t="e">
        <f t="shared" si="3"/>
        <v>#DIV/0!</v>
      </c>
    </row>
    <row r="57" spans="1:8" ht="12" hidden="1">
      <c r="A57" s="11"/>
      <c r="B57" s="17"/>
      <c r="C57" s="32"/>
      <c r="D57" s="32"/>
      <c r="E57" s="56"/>
      <c r="F57" s="29" t="e">
        <f t="shared" si="2"/>
        <v>#DIV/0!</v>
      </c>
      <c r="G57" s="30" t="e">
        <f t="shared" si="3"/>
        <v>#DIV/0!</v>
      </c>
    </row>
    <row r="58" spans="1:8" s="23" customFormat="1" ht="12">
      <c r="A58" s="19" t="s">
        <v>27</v>
      </c>
      <c r="B58" s="20" t="s">
        <v>28</v>
      </c>
      <c r="C58" s="33">
        <f>C59+C66+C69+C72+C75+C82+C85+C90+C95+C97</f>
        <v>1174947992</v>
      </c>
      <c r="D58" s="33">
        <f>D59+D66+D69+D72+D75+D82+D85+D90+D95+D97</f>
        <v>602450787.24999988</v>
      </c>
      <c r="E58" s="57">
        <f>E59+E66+E69+E72+E75+E82+E85+E90+E95+E97</f>
        <v>550287357.10000002</v>
      </c>
      <c r="F58" s="35">
        <f t="shared" si="2"/>
        <v>51.274676951828845</v>
      </c>
      <c r="G58" s="36">
        <f t="shared" si="3"/>
        <v>109.47930739766578</v>
      </c>
      <c r="H58" s="37"/>
    </row>
    <row r="59" spans="1:8" s="23" customFormat="1" ht="12">
      <c r="A59" s="21" t="s">
        <v>29</v>
      </c>
      <c r="B59" s="22" t="s">
        <v>30</v>
      </c>
      <c r="C59" s="33">
        <f>C60+C61+C63+C64+C65+C62</f>
        <v>85508645.170000017</v>
      </c>
      <c r="D59" s="33">
        <f t="shared" ref="D59" si="6">D60+D61+D63+D64+D65+D62</f>
        <v>35876993.390000001</v>
      </c>
      <c r="E59" s="57">
        <f t="shared" ref="E59" si="7">E60+E61+E63+E64+E65+E62</f>
        <v>31182117.719999999</v>
      </c>
      <c r="F59" s="29">
        <f t="shared" si="2"/>
        <v>41.957153359958902</v>
      </c>
      <c r="G59" s="30">
        <f t="shared" si="3"/>
        <v>115.0563079523901</v>
      </c>
    </row>
    <row r="60" spans="1:8" ht="36">
      <c r="A60" s="14" t="s">
        <v>31</v>
      </c>
      <c r="B60" s="17" t="s">
        <v>32</v>
      </c>
      <c r="C60" s="94">
        <v>3288117.49</v>
      </c>
      <c r="D60" s="94">
        <v>2136843.54</v>
      </c>
      <c r="E60" s="95">
        <v>1161702.28</v>
      </c>
      <c r="F60" s="29">
        <f t="shared" si="2"/>
        <v>64.986836586547881</v>
      </c>
      <c r="G60" s="30">
        <f t="shared" si="3"/>
        <v>183.94072016455024</v>
      </c>
      <c r="H60" s="12"/>
    </row>
    <row r="61" spans="1:8" ht="36">
      <c r="A61" s="14" t="s">
        <v>33</v>
      </c>
      <c r="B61" s="17" t="s">
        <v>34</v>
      </c>
      <c r="C61" s="94">
        <v>34057044.009999998</v>
      </c>
      <c r="D61" s="94">
        <v>14909610.210000001</v>
      </c>
      <c r="E61" s="95">
        <v>12738987.32</v>
      </c>
      <c r="F61" s="29">
        <f t="shared" si="2"/>
        <v>43.778344960361707</v>
      </c>
      <c r="G61" s="30">
        <f t="shared" si="3"/>
        <v>117.03921069606653</v>
      </c>
    </row>
    <row r="62" spans="1:8" ht="12">
      <c r="A62" s="14" t="s">
        <v>175</v>
      </c>
      <c r="B62" s="17" t="s">
        <v>174</v>
      </c>
      <c r="C62" s="94">
        <v>1962.12</v>
      </c>
      <c r="D62" s="94">
        <v>0</v>
      </c>
      <c r="E62" s="95">
        <v>0</v>
      </c>
      <c r="F62" s="29"/>
      <c r="G62" s="30"/>
    </row>
    <row r="63" spans="1:8" ht="24">
      <c r="A63" s="14" t="s">
        <v>35</v>
      </c>
      <c r="B63" s="17" t="s">
        <v>36</v>
      </c>
      <c r="C63" s="94">
        <v>10563268.960000001</v>
      </c>
      <c r="D63" s="94">
        <v>5330271.49</v>
      </c>
      <c r="E63" s="95">
        <v>4684169.8600000003</v>
      </c>
      <c r="F63" s="29">
        <f t="shared" si="2"/>
        <v>50.460435213608349</v>
      </c>
      <c r="G63" s="30">
        <f t="shared" si="3"/>
        <v>113.79330061271517</v>
      </c>
    </row>
    <row r="64" spans="1:8" ht="12">
      <c r="A64" s="14" t="s">
        <v>79</v>
      </c>
      <c r="B64" s="17" t="s">
        <v>116</v>
      </c>
      <c r="C64" s="73"/>
      <c r="D64" s="96"/>
      <c r="E64" s="97"/>
      <c r="F64" s="29" t="e">
        <f t="shared" si="2"/>
        <v>#DIV/0!</v>
      </c>
      <c r="G64" s="30"/>
    </row>
    <row r="65" spans="1:8" ht="12">
      <c r="A65" s="14" t="s">
        <v>37</v>
      </c>
      <c r="B65" s="17" t="s">
        <v>38</v>
      </c>
      <c r="C65" s="94">
        <v>37598252.590000004</v>
      </c>
      <c r="D65" s="94">
        <v>13500268.15</v>
      </c>
      <c r="E65" s="95">
        <v>12597258.26</v>
      </c>
      <c r="F65" s="29">
        <f t="shared" si="2"/>
        <v>35.906637197258107</v>
      </c>
      <c r="G65" s="30">
        <f t="shared" si="3"/>
        <v>107.16830497051349</v>
      </c>
    </row>
    <row r="66" spans="1:8" s="26" customFormat="1" ht="24">
      <c r="A66" s="27" t="s">
        <v>138</v>
      </c>
      <c r="B66" s="28" t="s">
        <v>117</v>
      </c>
      <c r="C66" s="34">
        <f>C68</f>
        <v>5587568.3200000003</v>
      </c>
      <c r="D66" s="34">
        <f t="shared" ref="D66" si="8">D68</f>
        <v>2669560.0099999998</v>
      </c>
      <c r="E66" s="58">
        <f t="shared" ref="E66" si="9">E68</f>
        <v>2569625.9900000002</v>
      </c>
      <c r="F66" s="29">
        <f t="shared" si="2"/>
        <v>47.776776177297812</v>
      </c>
      <c r="G66" s="30">
        <f t="shared" si="3"/>
        <v>103.88904923864035</v>
      </c>
    </row>
    <row r="67" spans="1:8" ht="24" hidden="1">
      <c r="A67" s="7" t="s">
        <v>137</v>
      </c>
      <c r="B67" s="17" t="s">
        <v>118</v>
      </c>
      <c r="C67" s="32"/>
      <c r="D67" s="32"/>
      <c r="E67" s="56"/>
      <c r="F67" s="29" t="e">
        <f t="shared" si="2"/>
        <v>#DIV/0!</v>
      </c>
      <c r="G67" s="30" t="e">
        <f t="shared" si="3"/>
        <v>#DIV/0!</v>
      </c>
    </row>
    <row r="68" spans="1:8" ht="24.6" customHeight="1">
      <c r="A68" s="7" t="s">
        <v>192</v>
      </c>
      <c r="B68" s="17" t="s">
        <v>176</v>
      </c>
      <c r="C68" s="94">
        <v>5587568.3200000003</v>
      </c>
      <c r="D68" s="94">
        <v>2669560.0099999998</v>
      </c>
      <c r="E68" s="95">
        <v>2569625.9900000002</v>
      </c>
      <c r="F68" s="29"/>
      <c r="G68" s="30"/>
    </row>
    <row r="69" spans="1:8" s="26" customFormat="1" ht="12">
      <c r="A69" s="24" t="s">
        <v>39</v>
      </c>
      <c r="B69" s="28" t="s">
        <v>40</v>
      </c>
      <c r="C69" s="34">
        <f>C70+C71</f>
        <v>12511464.32</v>
      </c>
      <c r="D69" s="34">
        <f>D70+D71</f>
        <v>5386982.0999999996</v>
      </c>
      <c r="E69" s="58">
        <f>E70+E71</f>
        <v>4701440.09</v>
      </c>
      <c r="F69" s="29">
        <f t="shared" si="2"/>
        <v>43.056367841682011</v>
      </c>
      <c r="G69" s="30">
        <f t="shared" si="3"/>
        <v>114.58153240021399</v>
      </c>
    </row>
    <row r="70" spans="1:8" ht="12">
      <c r="A70" s="14" t="s">
        <v>41</v>
      </c>
      <c r="B70" s="17" t="s">
        <v>42</v>
      </c>
      <c r="C70" s="94">
        <v>2665110.73</v>
      </c>
      <c r="D70" s="94">
        <v>908731.29</v>
      </c>
      <c r="E70" s="95">
        <v>758721.91</v>
      </c>
      <c r="F70" s="29">
        <f t="shared" si="2"/>
        <v>34.097318350446173</v>
      </c>
      <c r="G70" s="30">
        <f t="shared" si="3"/>
        <v>119.77132570219304</v>
      </c>
    </row>
    <row r="71" spans="1:8" ht="12">
      <c r="A71" s="14" t="s">
        <v>43</v>
      </c>
      <c r="B71" s="17" t="s">
        <v>44</v>
      </c>
      <c r="C71" s="94">
        <v>9846353.5899999999</v>
      </c>
      <c r="D71" s="94">
        <v>4478250.8099999996</v>
      </c>
      <c r="E71" s="95">
        <v>3942718.18</v>
      </c>
      <c r="F71" s="29">
        <f t="shared" si="2"/>
        <v>45.481312133134551</v>
      </c>
      <c r="G71" s="30">
        <f t="shared" si="3"/>
        <v>113.58282802754111</v>
      </c>
    </row>
    <row r="72" spans="1:8" s="26" customFormat="1" ht="12">
      <c r="A72" s="24" t="s">
        <v>80</v>
      </c>
      <c r="B72" s="28" t="s">
        <v>119</v>
      </c>
      <c r="C72" s="34">
        <f>C74</f>
        <v>3478095.91</v>
      </c>
      <c r="D72" s="34">
        <f>D74</f>
        <v>1569409.83</v>
      </c>
      <c r="E72" s="58">
        <f>E74</f>
        <v>1788653.9</v>
      </c>
      <c r="F72" s="29">
        <f t="shared" si="2"/>
        <v>45.122672594730147</v>
      </c>
      <c r="G72" s="30">
        <f t="shared" si="3"/>
        <v>87.742510163648774</v>
      </c>
    </row>
    <row r="73" spans="1:8" ht="12" hidden="1">
      <c r="A73" s="10" t="s">
        <v>81</v>
      </c>
      <c r="B73" s="18" t="s">
        <v>129</v>
      </c>
      <c r="C73" s="32"/>
      <c r="D73" s="32"/>
      <c r="E73" s="56"/>
      <c r="F73" s="29" t="e">
        <f t="shared" si="2"/>
        <v>#DIV/0!</v>
      </c>
      <c r="G73" s="30" t="e">
        <f t="shared" si="3"/>
        <v>#DIV/0!</v>
      </c>
    </row>
    <row r="74" spans="1:8" ht="12">
      <c r="A74" s="14" t="s">
        <v>147</v>
      </c>
      <c r="B74" s="17" t="s">
        <v>120</v>
      </c>
      <c r="C74" s="94">
        <v>3478095.91</v>
      </c>
      <c r="D74" s="94">
        <v>1569409.83</v>
      </c>
      <c r="E74" s="95">
        <v>1788653.9</v>
      </c>
      <c r="F74" s="29">
        <f t="shared" si="2"/>
        <v>45.122672594730147</v>
      </c>
      <c r="G74" s="30">
        <f t="shared" si="3"/>
        <v>87.742510163648774</v>
      </c>
    </row>
    <row r="75" spans="1:8" s="23" customFormat="1" ht="12">
      <c r="A75" s="10" t="s">
        <v>45</v>
      </c>
      <c r="B75" s="18" t="s">
        <v>46</v>
      </c>
      <c r="C75" s="33">
        <f>C76+C77+C78+C79+C80+C81</f>
        <v>939107166.75999999</v>
      </c>
      <c r="D75" s="33">
        <f>D76+D77+D78+D79+D80+D81</f>
        <v>506478110.39999998</v>
      </c>
      <c r="E75" s="57">
        <f>E76+E77+E78+E79+E80+E81</f>
        <v>474632566.88999999</v>
      </c>
      <c r="F75" s="29">
        <f t="shared" si="2"/>
        <v>53.93187575677787</v>
      </c>
      <c r="G75" s="30">
        <f t="shared" si="3"/>
        <v>106.70951505048755</v>
      </c>
    </row>
    <row r="76" spans="1:8" ht="12">
      <c r="A76" s="14" t="s">
        <v>132</v>
      </c>
      <c r="B76" s="17" t="s">
        <v>121</v>
      </c>
      <c r="C76" s="94">
        <v>259955331.97</v>
      </c>
      <c r="D76" s="94">
        <v>139022985.44999999</v>
      </c>
      <c r="E76" s="95">
        <v>130279699.76000001</v>
      </c>
      <c r="F76" s="29">
        <f t="shared" si="2"/>
        <v>53.479566814980295</v>
      </c>
      <c r="G76" s="30">
        <f t="shared" si="3"/>
        <v>106.71116505956553</v>
      </c>
    </row>
    <row r="77" spans="1:8" ht="12">
      <c r="A77" s="14" t="s">
        <v>47</v>
      </c>
      <c r="B77" s="17" t="s">
        <v>48</v>
      </c>
      <c r="C77" s="94">
        <v>596878899.30999994</v>
      </c>
      <c r="D77" s="94">
        <v>329464556.07999998</v>
      </c>
      <c r="E77" s="95">
        <v>310905152.08999997</v>
      </c>
      <c r="F77" s="29">
        <f t="shared" si="2"/>
        <v>55.197889632363527</v>
      </c>
      <c r="G77" s="30">
        <f t="shared" si="3"/>
        <v>105.96947456973227</v>
      </c>
      <c r="H77" s="13"/>
    </row>
    <row r="78" spans="1:8" ht="12">
      <c r="A78" s="15" t="s">
        <v>163</v>
      </c>
      <c r="B78" s="17" t="s">
        <v>161</v>
      </c>
      <c r="C78" s="94">
        <v>57482844.950000003</v>
      </c>
      <c r="D78" s="94">
        <v>28141601.359999999</v>
      </c>
      <c r="E78" s="95">
        <v>26157246.93</v>
      </c>
      <c r="F78" s="29">
        <f t="shared" si="2"/>
        <v>48.956521523035711</v>
      </c>
      <c r="G78" s="30">
        <f t="shared" si="3"/>
        <v>107.5862510886959</v>
      </c>
      <c r="H78" s="13"/>
    </row>
    <row r="79" spans="1:8" ht="19.899999999999999" customHeight="1">
      <c r="A79" s="14" t="s">
        <v>164</v>
      </c>
      <c r="B79" s="17" t="s">
        <v>162</v>
      </c>
      <c r="C79" s="94">
        <v>808980</v>
      </c>
      <c r="D79" s="94">
        <v>0</v>
      </c>
      <c r="E79" s="95">
        <v>817214</v>
      </c>
      <c r="F79" s="29">
        <f t="shared" ref="F79:F98" si="10">D79/C79*100</f>
        <v>0</v>
      </c>
      <c r="G79" s="30"/>
      <c r="H79" s="13"/>
    </row>
    <row r="80" spans="1:8" ht="12">
      <c r="A80" s="14" t="s">
        <v>49</v>
      </c>
      <c r="B80" s="17" t="s">
        <v>50</v>
      </c>
      <c r="C80" s="94">
        <v>650000</v>
      </c>
      <c r="D80" s="94">
        <v>80000</v>
      </c>
      <c r="E80" s="95">
        <v>74000</v>
      </c>
      <c r="F80" s="29">
        <f t="shared" si="10"/>
        <v>12.307692307692308</v>
      </c>
      <c r="G80" s="30">
        <f t="shared" ref="G80:G98" si="11">D80/E80*100</f>
        <v>108.10810810810811</v>
      </c>
      <c r="H80" s="13"/>
    </row>
    <row r="81" spans="1:8" ht="12">
      <c r="A81" s="14" t="s">
        <v>51</v>
      </c>
      <c r="B81" s="17" t="s">
        <v>52</v>
      </c>
      <c r="C81" s="94">
        <v>23331110.530000001</v>
      </c>
      <c r="D81" s="94">
        <v>9768967.5099999998</v>
      </c>
      <c r="E81" s="95">
        <v>6399254.1100000003</v>
      </c>
      <c r="F81" s="29">
        <f t="shared" si="10"/>
        <v>41.870992370631917</v>
      </c>
      <c r="G81" s="30">
        <f t="shared" si="11"/>
        <v>152.65790890744921</v>
      </c>
      <c r="H81" s="13"/>
    </row>
    <row r="82" spans="1:8" s="23" customFormat="1" ht="12">
      <c r="A82" s="10" t="s">
        <v>53</v>
      </c>
      <c r="B82" s="18" t="s">
        <v>54</v>
      </c>
      <c r="C82" s="33">
        <f>C83+C84</f>
        <v>19276838.280000001</v>
      </c>
      <c r="D82" s="33">
        <f>D83+D84</f>
        <v>11402785.93</v>
      </c>
      <c r="E82" s="57">
        <f>E83+E84</f>
        <v>5718220.5</v>
      </c>
      <c r="F82" s="29">
        <f t="shared" si="10"/>
        <v>59.152780992257192</v>
      </c>
      <c r="G82" s="30">
        <f t="shared" si="11"/>
        <v>199.41144154899237</v>
      </c>
    </row>
    <row r="83" spans="1:8" ht="12">
      <c r="A83" s="14" t="s">
        <v>82</v>
      </c>
      <c r="B83" s="17" t="s">
        <v>122</v>
      </c>
      <c r="C83" s="94">
        <v>18191899.390000001</v>
      </c>
      <c r="D83" s="94">
        <v>10828184.029999999</v>
      </c>
      <c r="E83" s="95">
        <v>5385885.3200000003</v>
      </c>
      <c r="F83" s="29">
        <f t="shared" si="10"/>
        <v>59.52200920785765</v>
      </c>
      <c r="G83" s="30">
        <f t="shared" si="11"/>
        <v>201.04743021152927</v>
      </c>
    </row>
    <row r="84" spans="1:8" ht="12">
      <c r="A84" s="14" t="s">
        <v>55</v>
      </c>
      <c r="B84" s="17" t="s">
        <v>56</v>
      </c>
      <c r="C84" s="94">
        <v>1084938.8899999999</v>
      </c>
      <c r="D84" s="94">
        <v>574601.9</v>
      </c>
      <c r="E84" s="95">
        <v>332335.18</v>
      </c>
      <c r="F84" s="29">
        <f t="shared" si="10"/>
        <v>52.961683399513873</v>
      </c>
      <c r="G84" s="30">
        <f t="shared" si="11"/>
        <v>172.89830706457258</v>
      </c>
    </row>
    <row r="85" spans="1:8" s="26" customFormat="1" ht="12">
      <c r="A85" s="24" t="s">
        <v>57</v>
      </c>
      <c r="B85" s="28" t="s">
        <v>58</v>
      </c>
      <c r="C85" s="34">
        <f>C86+C88+C89</f>
        <v>12071810</v>
      </c>
      <c r="D85" s="34">
        <f>D86+D88+D89</f>
        <v>5356755.05</v>
      </c>
      <c r="E85" s="58">
        <f>E86+E88+E89</f>
        <v>4972152.16</v>
      </c>
      <c r="F85" s="29">
        <f t="shared" si="10"/>
        <v>44.374083505290422</v>
      </c>
      <c r="G85" s="30">
        <f t="shared" si="11"/>
        <v>107.73513918367293</v>
      </c>
    </row>
    <row r="86" spans="1:8" ht="12">
      <c r="A86" s="14" t="s">
        <v>59</v>
      </c>
      <c r="B86" s="17" t="s">
        <v>60</v>
      </c>
      <c r="C86" s="94">
        <v>1700000</v>
      </c>
      <c r="D86" s="94">
        <v>968540.13</v>
      </c>
      <c r="E86" s="95">
        <v>320372.82</v>
      </c>
      <c r="F86" s="29">
        <f t="shared" si="10"/>
        <v>56.972948823529414</v>
      </c>
      <c r="G86" s="30">
        <f t="shared" si="11"/>
        <v>302.31657292275918</v>
      </c>
    </row>
    <row r="87" spans="1:8" ht="12" hidden="1">
      <c r="A87" s="14" t="s">
        <v>148</v>
      </c>
      <c r="B87" s="17" t="s">
        <v>140</v>
      </c>
      <c r="C87" s="94">
        <v>6332500</v>
      </c>
      <c r="D87" s="94">
        <v>2939614.06</v>
      </c>
      <c r="E87" s="95">
        <v>3154102.19</v>
      </c>
      <c r="F87" s="29">
        <f t="shared" si="10"/>
        <v>46.421066877220689</v>
      </c>
      <c r="G87" s="30">
        <f t="shared" si="11"/>
        <v>93.199708916216196</v>
      </c>
      <c r="H87" s="13"/>
    </row>
    <row r="88" spans="1:8" ht="12">
      <c r="A88" s="14" t="s">
        <v>61</v>
      </c>
      <c r="B88" s="17" t="s">
        <v>62</v>
      </c>
      <c r="C88" s="94">
        <v>6332500</v>
      </c>
      <c r="D88" s="94">
        <v>2939614.06</v>
      </c>
      <c r="E88" s="95">
        <v>3154102.19</v>
      </c>
      <c r="F88" s="29">
        <f t="shared" si="10"/>
        <v>46.421066877220689</v>
      </c>
      <c r="G88" s="30">
        <f t="shared" si="11"/>
        <v>93.199708916216196</v>
      </c>
      <c r="H88" s="13"/>
    </row>
    <row r="89" spans="1:8" ht="12">
      <c r="A89" s="14" t="s">
        <v>149</v>
      </c>
      <c r="B89" s="17" t="s">
        <v>123</v>
      </c>
      <c r="C89" s="94">
        <v>4039310</v>
      </c>
      <c r="D89" s="94">
        <v>1448600.86</v>
      </c>
      <c r="E89" s="95">
        <v>1497677.15</v>
      </c>
      <c r="F89" s="29">
        <f t="shared" si="10"/>
        <v>35.862581975634455</v>
      </c>
      <c r="G89" s="30">
        <f t="shared" si="11"/>
        <v>96.723172948188477</v>
      </c>
    </row>
    <row r="90" spans="1:8" s="26" customFormat="1" ht="12">
      <c r="A90" s="24" t="s">
        <v>83</v>
      </c>
      <c r="B90" s="28" t="s">
        <v>124</v>
      </c>
      <c r="C90" s="34">
        <f>C92+C94+C93</f>
        <v>35553881.960000001</v>
      </c>
      <c r="D90" s="34">
        <f>D92+D94+D93</f>
        <v>16363889.869999999</v>
      </c>
      <c r="E90" s="58">
        <f>E92+E94+E93</f>
        <v>14393021.530000001</v>
      </c>
      <c r="F90" s="29">
        <f t="shared" si="10"/>
        <v>46.02560667892817</v>
      </c>
      <c r="G90" s="30">
        <f t="shared" si="11"/>
        <v>113.69322164836642</v>
      </c>
    </row>
    <row r="91" spans="1:8" ht="12" hidden="1">
      <c r="A91" s="11" t="s">
        <v>131</v>
      </c>
      <c r="B91" s="17" t="s">
        <v>130</v>
      </c>
      <c r="C91" s="32"/>
      <c r="D91" s="32"/>
      <c r="E91" s="56"/>
      <c r="F91" s="29" t="e">
        <f t="shared" si="10"/>
        <v>#DIV/0!</v>
      </c>
      <c r="G91" s="30" t="e">
        <f t="shared" si="11"/>
        <v>#DIV/0!</v>
      </c>
    </row>
    <row r="92" spans="1:8" ht="12">
      <c r="A92" s="14" t="s">
        <v>133</v>
      </c>
      <c r="B92" s="17" t="s">
        <v>125</v>
      </c>
      <c r="C92" s="94">
        <v>21249885.530000001</v>
      </c>
      <c r="D92" s="94">
        <v>9095454.1699999999</v>
      </c>
      <c r="E92" s="95">
        <v>8839083.1400000006</v>
      </c>
      <c r="F92" s="29">
        <f t="shared" si="10"/>
        <v>42.802367839390428</v>
      </c>
      <c r="G92" s="30">
        <f t="shared" si="11"/>
        <v>102.90042559776171</v>
      </c>
    </row>
    <row r="93" spans="1:8" ht="12">
      <c r="A93" s="14" t="s">
        <v>183</v>
      </c>
      <c r="B93" s="17" t="s">
        <v>182</v>
      </c>
      <c r="C93" s="94">
        <v>13138690.550000001</v>
      </c>
      <c r="D93" s="94">
        <v>6683475.25</v>
      </c>
      <c r="E93" s="95">
        <v>5209587.3099999996</v>
      </c>
      <c r="F93" s="29"/>
      <c r="G93" s="30"/>
    </row>
    <row r="94" spans="1:8" ht="12">
      <c r="A94" s="14" t="s">
        <v>134</v>
      </c>
      <c r="B94" s="17" t="s">
        <v>126</v>
      </c>
      <c r="C94" s="94">
        <v>1165305.8799999999</v>
      </c>
      <c r="D94" s="94">
        <v>584960.44999999995</v>
      </c>
      <c r="E94" s="95">
        <v>344351.08</v>
      </c>
      <c r="F94" s="29">
        <f t="shared" si="10"/>
        <v>50.198017536820458</v>
      </c>
      <c r="G94" s="30">
        <f t="shared" si="11"/>
        <v>169.87327293993093</v>
      </c>
    </row>
    <row r="95" spans="1:8" s="23" customFormat="1" ht="12">
      <c r="A95" s="10" t="s">
        <v>63</v>
      </c>
      <c r="B95" s="18" t="s">
        <v>64</v>
      </c>
      <c r="C95" s="33">
        <f>C96</f>
        <v>7326136.2800000003</v>
      </c>
      <c r="D95" s="33">
        <f>D96</f>
        <v>2509300.67</v>
      </c>
      <c r="E95" s="57">
        <f>E96</f>
        <v>2263358.3199999998</v>
      </c>
      <c r="F95" s="29">
        <f t="shared" si="10"/>
        <v>34.25135124568007</v>
      </c>
      <c r="G95" s="30">
        <f t="shared" si="11"/>
        <v>110.86625780048827</v>
      </c>
    </row>
    <row r="96" spans="1:8" ht="12">
      <c r="A96" s="14" t="s">
        <v>135</v>
      </c>
      <c r="B96" s="17" t="s">
        <v>127</v>
      </c>
      <c r="C96" s="94">
        <v>7326136.2800000003</v>
      </c>
      <c r="D96" s="94">
        <v>2509300.67</v>
      </c>
      <c r="E96" s="95">
        <v>2263358.3199999998</v>
      </c>
      <c r="F96" s="29">
        <f t="shared" si="10"/>
        <v>34.25135124568007</v>
      </c>
      <c r="G96" s="30">
        <f t="shared" si="11"/>
        <v>110.86625780048827</v>
      </c>
    </row>
    <row r="97" spans="1:7" s="26" customFormat="1" ht="24">
      <c r="A97" s="24" t="s">
        <v>65</v>
      </c>
      <c r="B97" s="28" t="s">
        <v>66</v>
      </c>
      <c r="C97" s="34">
        <f>C98+C99</f>
        <v>54526385</v>
      </c>
      <c r="D97" s="34">
        <f>D98+D99</f>
        <v>14837000</v>
      </c>
      <c r="E97" s="58">
        <f>E98</f>
        <v>8066200</v>
      </c>
      <c r="F97" s="29">
        <f t="shared" si="10"/>
        <v>27.210679747061906</v>
      </c>
      <c r="G97" s="30">
        <f t="shared" si="11"/>
        <v>183.94039324589028</v>
      </c>
    </row>
    <row r="98" spans="1:7" ht="24">
      <c r="A98" s="14" t="s">
        <v>136</v>
      </c>
      <c r="B98" s="17" t="s">
        <v>128</v>
      </c>
      <c r="C98" s="94">
        <v>53075385</v>
      </c>
      <c r="D98" s="94">
        <v>13386000</v>
      </c>
      <c r="E98" s="95">
        <v>8066200</v>
      </c>
      <c r="F98" s="29">
        <f t="shared" si="10"/>
        <v>25.220730852917978</v>
      </c>
      <c r="G98" s="30">
        <f t="shared" si="11"/>
        <v>165.95174927475142</v>
      </c>
    </row>
    <row r="99" spans="1:7" ht="12">
      <c r="A99" s="98" t="s">
        <v>191</v>
      </c>
      <c r="B99" s="17" t="s">
        <v>190</v>
      </c>
      <c r="C99" s="94">
        <v>1451000</v>
      </c>
      <c r="D99" s="94">
        <v>1451000</v>
      </c>
      <c r="E99" s="99"/>
      <c r="F99" s="100"/>
      <c r="G99" s="100"/>
    </row>
    <row r="101" spans="1:7">
      <c r="C101" s="8"/>
    </row>
    <row r="102" spans="1:7">
      <c r="A102" s="9"/>
    </row>
  </sheetData>
  <mergeCells count="5">
    <mergeCell ref="D1:G1"/>
    <mergeCell ref="D2:G2"/>
    <mergeCell ref="E3:G3"/>
    <mergeCell ref="E4:G4"/>
    <mergeCell ref="A6:G6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428 - (115н) Отчет  об исполне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2024-08-13T08:28:07Z</cp:lastPrinted>
  <dcterms:created xsi:type="dcterms:W3CDTF">2014-04-21T06:21:07Z</dcterms:created>
  <dcterms:modified xsi:type="dcterms:W3CDTF">2024-08-13T08:28:16Z</dcterms:modified>
</cp:coreProperties>
</file>